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activeTab="2"/>
  </bookViews>
  <sheets>
    <sheet name="1-4" sheetId="1" r:id="rId1"/>
    <sheet name="7-8" sheetId="10" r:id="rId2"/>
    <sheet name="9-10" sheetId="9" r:id="rId3"/>
  </sheets>
  <definedNames>
    <definedName name="_xlnm.Print_Titles" localSheetId="2">'9-10'!$2:$4</definedName>
    <definedName name="_xlnm.Print_Area" localSheetId="0">'1-4'!$A$1:$I$23</definedName>
    <definedName name="_xlnm.Print_Area" localSheetId="1">'7-8'!$A$1:$K$16</definedName>
    <definedName name="_xlnm.Print_Area" localSheetId="2">'9-10'!$A$1:$M$36</definedName>
  </definedNames>
  <calcPr calcId="124519"/>
</workbook>
</file>

<file path=xl/calcChain.xml><?xml version="1.0" encoding="utf-8"?>
<calcChain xmlns="http://schemas.openxmlformats.org/spreadsheetml/2006/main">
  <c r="B5" i="9"/>
  <c r="N12" l="1"/>
  <c r="G20" l="1"/>
  <c r="J15" i="10" l="1"/>
  <c r="I15"/>
  <c r="K15" s="1"/>
  <c r="H15"/>
  <c r="E15"/>
  <c r="J16"/>
  <c r="I16"/>
  <c r="K16" s="1"/>
  <c r="G16"/>
  <c r="F16"/>
  <c r="D16"/>
  <c r="C16"/>
  <c r="G7"/>
  <c r="F7"/>
  <c r="D7"/>
  <c r="C7"/>
  <c r="J6"/>
  <c r="J7" s="1"/>
  <c r="I6"/>
  <c r="I7" s="1"/>
  <c r="H6"/>
  <c r="L6" s="1"/>
  <c r="E6"/>
  <c r="E16" l="1"/>
  <c r="H7"/>
  <c r="H7" i="9"/>
  <c r="H16" s="1"/>
  <c r="E7" i="10"/>
  <c r="E7" i="9"/>
  <c r="H16" i="10"/>
  <c r="K6"/>
  <c r="K7" s="1"/>
  <c r="H20" i="9" l="1"/>
  <c r="K20" s="1"/>
  <c r="E16"/>
  <c r="J12"/>
  <c r="K12"/>
  <c r="G12"/>
  <c r="J20" l="1"/>
  <c r="M20" s="1"/>
  <c r="M12"/>
  <c r="K7"/>
  <c r="G7"/>
  <c r="G16" s="1"/>
  <c r="K16" l="1"/>
  <c r="J7"/>
  <c r="J16" s="1"/>
  <c r="M7"/>
  <c r="M16" l="1"/>
</calcChain>
</file>

<file path=xl/sharedStrings.xml><?xml version="1.0" encoding="utf-8"?>
<sst xmlns="http://schemas.openxmlformats.org/spreadsheetml/2006/main" count="135" uniqueCount="92">
  <si>
    <t>ЗАТВЕРДЖЕНО</t>
  </si>
  <si>
    <t>Усього</t>
  </si>
  <si>
    <t>загальний фонд</t>
  </si>
  <si>
    <t>спеціальний фонд</t>
  </si>
  <si>
    <t xml:space="preserve">Начальник відділу охорони здоров’я </t>
  </si>
  <si>
    <t>_______________________________</t>
  </si>
  <si>
    <t>(підпис)</t>
  </si>
  <si>
    <t>(прізвище та ініціали)</t>
  </si>
  <si>
    <t>Наказ Міністерства фінансів України</t>
  </si>
  <si>
    <t>ЗВІТ</t>
  </si>
  <si>
    <t>Відхилення</t>
  </si>
  <si>
    <t>№з/п</t>
  </si>
  <si>
    <t>№ з/п</t>
  </si>
  <si>
    <t>Одиниця виміру</t>
  </si>
  <si>
    <t>Джерело інформації</t>
  </si>
  <si>
    <t>Затрат</t>
  </si>
  <si>
    <t>Продукту</t>
  </si>
  <si>
    <t>Ефективності</t>
  </si>
  <si>
    <t>Якості</t>
  </si>
  <si>
    <t>%</t>
  </si>
  <si>
    <t>Показники</t>
  </si>
  <si>
    <t>Пояснення щодо причин розбіжностей між затвердженими та досягнутими результативними показниками</t>
  </si>
  <si>
    <t>Аналіз стану виконання результативних показників</t>
  </si>
  <si>
    <t>грн.</t>
  </si>
  <si>
    <t>26 серпня 2014  № 836</t>
  </si>
  <si>
    <t>усього</t>
  </si>
  <si>
    <t>Затверджено у  паспорті бюджетної програми</t>
  </si>
  <si>
    <t xml:space="preserve">Касові видатки (надані кредити) </t>
  </si>
  <si>
    <t>Найменування місцевої/регіональної програми</t>
  </si>
  <si>
    <t>7. Результативні показники бюджетної програми та аналіз їх виконання:</t>
  </si>
  <si>
    <t>Затверджено у паспорті бюджетної програми</t>
  </si>
  <si>
    <t>Фактичні результативні показники, досягнуті за рахунок касових видатків(наданих кредитів)</t>
  </si>
  <si>
    <t>(у редакції наказу Міністерства фінансів України</t>
  </si>
  <si>
    <t xml:space="preserve">Пояснення щодо причин розбіжностей між затвердженими та досягнутими результативними показниками:        </t>
  </si>
  <si>
    <t>Пояснення щодо причин розбіжностей між затвердженими та досягнутими результативними показниками:</t>
  </si>
  <si>
    <t>від 29.12.2018 року № 1209)</t>
  </si>
  <si>
    <t>4. Цілі державної політики, на досягнення яких спрямована реалізація бюджетної програми</t>
  </si>
  <si>
    <t xml:space="preserve"> Цілі державної політики</t>
  </si>
  <si>
    <t>6. Завдання бюджетної програми.</t>
  </si>
  <si>
    <t>Завдання</t>
  </si>
  <si>
    <t>7. Видатки (надання кредитів) та напрями використання бюджетних коштів за бюджетною програмою</t>
  </si>
  <si>
    <t>гривень</t>
  </si>
  <si>
    <t>Напрями використання бюджетних коштів*</t>
  </si>
  <si>
    <t xml:space="preserve">8. Видатки (надані кредити) на реалізацію місцевих/регіональних програм, які виконуються в межах бюджетної програми: </t>
  </si>
  <si>
    <t xml:space="preserve">Відшкодування  аптечним закладам міста вартості лікарських засобів для лікування окремих захворювань по затвердженим референтним цінам  </t>
  </si>
  <si>
    <t xml:space="preserve">Виконання касових видатків до планових за 2019 рік скали 100%. </t>
  </si>
  <si>
    <t>10. Угагальнений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</si>
  <si>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</si>
  <si>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Ю.С. Дейнеженко</t>
  </si>
  <si>
    <t>Головний бухгалтер відділу охорони здоров"я</t>
  </si>
  <si>
    <t>Л. Г. Коробка</t>
  </si>
  <si>
    <t xml:space="preserve">Пояснення щодо причин розбіжностей між затвердженими та досягнутими результативними показниками: </t>
  </si>
  <si>
    <t xml:space="preserve">1.  </t>
  </si>
  <si>
    <t>0700000</t>
  </si>
  <si>
    <t xml:space="preserve">  Відділ охорони здоров"я Павлоградської міської ради</t>
  </si>
  <si>
    <t>26370125</t>
  </si>
  <si>
    <t>(код Програмної класифікації видатків та кредитування місцевих бюджетів)</t>
  </si>
  <si>
    <t xml:space="preserve">                               (найменування головного розпорядника коштів місцевого бюджету) </t>
  </si>
  <si>
    <t>(код ЄДРПОУ)</t>
  </si>
  <si>
    <t xml:space="preserve">2.  </t>
  </si>
  <si>
    <t>0710000</t>
  </si>
  <si>
    <t xml:space="preserve">3. </t>
  </si>
  <si>
    <t>0712152</t>
  </si>
  <si>
    <t>2152</t>
  </si>
  <si>
    <t>0763</t>
  </si>
  <si>
    <t>Інші програми та заходи у сфері охорони здоров"я</t>
  </si>
  <si>
    <t>04210100000</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</si>
  <si>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</si>
  <si>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</si>
  <si>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пограми згідно з Типовою програмною класифікацією видатків та кредитування місцевих бюджетів)</t>
  </si>
  <si>
    <t>(код бюджету)</t>
  </si>
  <si>
    <t xml:space="preserve">  Поліпшення інформаційного забезпечення та зміцнення матеріально-технічної бази, забезпечення належних умов для ефективного функціонування приємств, закладів, установ охорони здоров’я</t>
  </si>
  <si>
    <t>5. Мета бюджетної програми:      Своєчасне та безперервне надання медичної допомоги.</t>
  </si>
  <si>
    <t xml:space="preserve">Забезпечення перевезення медичних працівників під час карантину при короновірусній хворобі (COVID-19) </t>
  </si>
  <si>
    <t>про виконання паспорта бюджетної програми місцевого бюджету на 2020 рік</t>
  </si>
  <si>
    <t>Програма "Здоров"я павлоградців на 2020-2022роки"</t>
  </si>
  <si>
    <t xml:space="preserve">обсяг видатків на забезпечення перевезення медичних працівників під час карантину при коронавірусній хворобі (COVID-19) </t>
  </si>
  <si>
    <t>Кошторис на 2020 рік, довідки про зміни кошторису на 2020 рік.</t>
  </si>
  <si>
    <t xml:space="preserve">кількість рейсів нерегулярних перевезень по маршруту сел. Ливмаш- сел. Шахтобудівників-сел.Ім.18 вересня та в зворотному напрямку </t>
  </si>
  <si>
    <t>од.</t>
  </si>
  <si>
    <t>середня вартість  одного рейсу нерегулярних перевезень</t>
  </si>
  <si>
    <t>Розрахунково (відношення )</t>
  </si>
  <si>
    <t>У звязку з тим, що не було введення жорсткого карантину та обмеження пересування,  та не були внесені зміни до договорів про нерегулярні перевезення.</t>
  </si>
  <si>
    <t xml:space="preserve">відсоток освоєння коштів на перевезення медичних працівників під час карантину при коронавірусній хворобі (COVID-19) </t>
  </si>
  <si>
    <t>Розрахунково (відношення планових асигнуваннь на забезпечення перевезення медичних працівників під час карантину при коронавірусній хворобі (COVID-19)  до касових видатків)</t>
  </si>
  <si>
    <t>{Форма звіту із змінами, внесеними згідно з Наказом Міністерства фінансів № 472 від 28.04.2017; в редакції Наказів Міністерства фінансів № 908 від 15.11.2018, № 1209 від 29.12.2018; із змінами, внесеними згідно з Наказом Міністерства фінансів № 336 від 07.08.2019}</t>
  </si>
  <si>
    <t>Акти виконаних робіт/послуг за 2020 рік</t>
  </si>
  <si>
    <t>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до планових за 2020 рік скали майже 70%. У зв’язку з збільшенням  хворих на коронавірусну хворобу (COVID-19)  Кабінетом Міністрів України розглядалося введення карантину  на прикінці 2020 року, тому на було прийняте рішення сесії Павлоградської міської ради про збільшення видатків на 140 000,0 грн. для організації перевезення медичних працівників до місця роботи (рішення ПМР від 29.09.2020р. № 2304-73/VІІ  «Про внесення змін до рішення міської ради 17.12.2019р. №1965-60/VІІ «Про міський бюджет м. Павлоград на 2020 рік»). У звязку з тим, що не відбулося введення жорсткого карантину та обмеження пересування, кошти не були освоєні.</t>
  </si>
  <si>
    <t>Відхилення з тим, що не було введення жорсткого карантину та обмежень для громадського транспорту, то і не були внесені зміни до договорів про нерегулярні перевезення.</t>
  </si>
  <si>
    <t>У зв’язку з збільшенням  хворих на коронавірусну хворобу (COVID-19)  Кабінетом Міністрів України розглядалося введення карантину  на прикінці 2020 року, тому у вересні рішенням сесії Павлоградської міської ради були  збільшенні видатки по цій бюджетній програмі на 140 000,0 грн. для організації перевезення медичних працівників до місця роботи. У звязку з тим, що не відбулося введення жорсткого карантину та не було обмежень для громадського транспорту, кошти не були освоєні.</t>
  </si>
  <si>
    <t>У зв’язку з поширенням  коронавірусної хвороби (COVID-19), з березня 2020 року в Україні були встановлені деякі обмеження та відмінені пасажирські перевезення. Для забезпечення безперебійного функціонування лікарень, депутатським корпусом Павлоградської міської ради прийняте рішення про  організацію нерегулярних перевезень для медичного персоналу на час карантину. З 27 березня по 1 вересня 2020 року було здійснено 214 рейсів нерегулярних перевезень по маршруту сел. Ливмаш - сел. Шахтобудівників-сел.Ім.18 вересня та в зворотному напрямку на загальну суму 321000,0 грн. Завдяки організації нерегулярним перевезенням медичні працівники вчасно доставлялися на робочі місця в лікарні.</t>
  </si>
  <si>
    <t>Аналіз стану виконання результативних показників підтверджує те, що бюджетна програма є ефективною. Згідно шкали ефективності бюджетної програми, дана програма має низьку ефективність (меньше 190 балів). Показник ефективності за шкалою аналізу ефективності бюджетниої програми складає 170 бали.</t>
  </si>
</sst>
</file>

<file path=xl/styles.xml><?xml version="1.0" encoding="utf-8"?>
<styleSheet xmlns="http://schemas.openxmlformats.org/spreadsheetml/2006/main">
  <numFmts count="1">
    <numFmt numFmtId="43" formatCode="_-* #,##0.00_р_._-;\-* #,##0.00_р_._-;_-* &quot;-&quot;??_р_._-;_-@_-"/>
  </numFmts>
  <fonts count="22">
    <font>
      <sz val="11"/>
      <color theme="1"/>
      <name val="Calibri"/>
      <family val="2"/>
      <scheme val="minor"/>
    </font>
    <font>
      <sz val="11"/>
      <color theme="1"/>
      <name val="Calibri"/>
      <family val="2"/>
      <charset val="204"/>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8"/>
      <color theme="1"/>
      <name val="Calibri"/>
      <family val="2"/>
      <scheme val="minor"/>
    </font>
    <font>
      <sz val="6"/>
      <color theme="1"/>
      <name val="Times New Roman"/>
      <family val="1"/>
      <charset val="204"/>
    </font>
    <font>
      <sz val="10"/>
      <name val="Arial"/>
      <family val="2"/>
      <charset val="204"/>
    </font>
    <font>
      <sz val="14"/>
      <name val="Times New Roman"/>
      <family val="1"/>
      <charset val="204"/>
    </font>
    <font>
      <b/>
      <sz val="13"/>
      <name val="Times New Roman"/>
      <family val="1"/>
      <charset val="204"/>
    </font>
    <font>
      <u/>
      <sz val="14"/>
      <name val="Times New Roman"/>
      <family val="1"/>
      <charset val="204"/>
    </font>
    <font>
      <sz val="11"/>
      <name val="Times New Roman"/>
      <family val="1"/>
      <charset val="204"/>
    </font>
    <font>
      <sz val="9"/>
      <color theme="1"/>
      <name val="Times New Roman"/>
      <family val="1"/>
      <charset val="204"/>
    </font>
    <font>
      <sz val="10"/>
      <name val="Times New Roman"/>
      <family val="1"/>
      <charset val="204"/>
    </font>
    <font>
      <sz val="10"/>
      <color theme="1"/>
      <name val="Times New Roman"/>
      <family val="1"/>
      <charset val="204"/>
    </font>
    <font>
      <sz val="12"/>
      <name val="Times New Roman"/>
      <family val="1"/>
      <charset val="204"/>
    </font>
    <font>
      <sz val="9"/>
      <name val="Times New Roman"/>
      <family val="1"/>
      <charset val="204"/>
    </font>
    <font>
      <sz val="11"/>
      <color theme="1"/>
      <name val="Calibri"/>
      <family val="2"/>
      <scheme val="minor"/>
    </font>
    <font>
      <sz val="13"/>
      <color theme="1"/>
      <name val="Times New Roman"/>
      <family val="1"/>
      <charset val="204"/>
    </font>
    <font>
      <sz val="8"/>
      <color theme="1"/>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5">
    <xf numFmtId="0" fontId="0" fillId="0" borderId="0"/>
    <xf numFmtId="0" fontId="8" fillId="0" borderId="0"/>
    <xf numFmtId="0" fontId="1" fillId="0" borderId="0"/>
    <xf numFmtId="0" fontId="18" fillId="0" borderId="0"/>
    <xf numFmtId="43" fontId="18" fillId="0" borderId="0" applyFont="0" applyFill="0" applyBorder="0" applyAlignment="0" applyProtection="0"/>
  </cellStyleXfs>
  <cellXfs count="130">
    <xf numFmtId="0" fontId="0" fillId="0" borderId="0" xfId="0"/>
    <xf numFmtId="0" fontId="6" fillId="0" borderId="0" xfId="0" applyFont="1" applyAlignment="1">
      <alignment vertical="top"/>
    </xf>
    <xf numFmtId="0" fontId="0" fillId="0" borderId="0" xfId="0" applyBorder="1"/>
    <xf numFmtId="0" fontId="0" fillId="0" borderId="0" xfId="0" applyFont="1"/>
    <xf numFmtId="0" fontId="9" fillId="0" borderId="0" xfId="0" applyFont="1" applyAlignment="1">
      <alignment vertical="top"/>
    </xf>
    <xf numFmtId="0" fontId="10" fillId="0" borderId="0" xfId="0" applyFont="1"/>
    <xf numFmtId="0" fontId="11" fillId="0" borderId="0" xfId="0" applyFont="1"/>
    <xf numFmtId="0" fontId="12" fillId="0" borderId="0" xfId="0" applyFont="1"/>
    <xf numFmtId="0" fontId="9" fillId="0" borderId="0" xfId="0" applyFont="1"/>
    <xf numFmtId="0" fontId="0" fillId="0" borderId="1" xfId="0" applyFont="1" applyBorder="1"/>
    <xf numFmtId="0" fontId="14" fillId="0" borderId="0" xfId="0" applyFont="1"/>
    <xf numFmtId="0" fontId="14" fillId="0" borderId="0" xfId="0" applyFont="1" applyAlignment="1">
      <alignment horizontal="left"/>
    </xf>
    <xf numFmtId="0" fontId="2" fillId="2" borderId="0" xfId="0" applyFont="1" applyFill="1" applyAlignment="1"/>
    <xf numFmtId="0" fontId="3" fillId="0" borderId="2" xfId="0" applyFont="1" applyBorder="1" applyAlignment="1">
      <alignment horizontal="left" vertical="center" wrapText="1"/>
    </xf>
    <xf numFmtId="0" fontId="0" fillId="0" borderId="0" xfId="0" applyAlignment="1"/>
    <xf numFmtId="0" fontId="0" fillId="0" borderId="2" xfId="0" applyBorder="1"/>
    <xf numFmtId="0" fontId="2" fillId="0" borderId="0" xfId="0" applyFont="1" applyBorder="1" applyAlignment="1"/>
    <xf numFmtId="0" fontId="5" fillId="0" borderId="2" xfId="0" applyFont="1" applyBorder="1" applyAlignment="1">
      <alignment horizontal="left" vertical="center" wrapText="1"/>
    </xf>
    <xf numFmtId="0" fontId="5" fillId="0" borderId="3" xfId="0" applyFont="1" applyBorder="1" applyAlignment="1">
      <alignment horizontal="left" vertical="top" wrapText="1"/>
    </xf>
    <xf numFmtId="0" fontId="5" fillId="0" borderId="3" xfId="0" applyFont="1" applyBorder="1" applyAlignment="1">
      <alignment horizontal="left" vertical="center" wrapText="1"/>
    </xf>
    <xf numFmtId="0" fontId="0" fillId="0" borderId="2" xfId="0" applyFont="1" applyBorder="1"/>
    <xf numFmtId="0" fontId="5" fillId="0" borderId="2" xfId="0" applyFont="1" applyBorder="1" applyAlignment="1">
      <alignment horizontal="left" vertical="top" wrapText="1"/>
    </xf>
    <xf numFmtId="0" fontId="0" fillId="0" borderId="3" xfId="0" applyBorder="1" applyAlignment="1"/>
    <xf numFmtId="0" fontId="13" fillId="0" borderId="2" xfId="0" applyFont="1" applyBorder="1" applyAlignment="1">
      <alignment horizontal="center" vertical="top" wrapText="1"/>
    </xf>
    <xf numFmtId="0" fontId="9" fillId="0" borderId="0" xfId="0" applyFont="1" applyFill="1" applyBorder="1"/>
    <xf numFmtId="0" fontId="5" fillId="0" borderId="0" xfId="0" applyFont="1"/>
    <xf numFmtId="0" fontId="15" fillId="0" borderId="2" xfId="0" applyFont="1" applyBorder="1" applyAlignment="1">
      <alignment horizontal="center" vertical="top" wrapText="1"/>
    </xf>
    <xf numFmtId="3" fontId="5" fillId="0" borderId="2" xfId="0" applyNumberFormat="1" applyFont="1" applyBorder="1" applyAlignment="1">
      <alignment horizontal="right" vertical="center" wrapText="1"/>
    </xf>
    <xf numFmtId="0" fontId="15" fillId="0" borderId="3" xfId="0" applyFont="1" applyBorder="1" applyAlignment="1">
      <alignment horizontal="center" vertical="top"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4" xfId="0" applyFont="1" applyBorder="1" applyAlignment="1">
      <alignment horizontal="center" vertical="top" wrapText="1"/>
    </xf>
    <xf numFmtId="3" fontId="5" fillId="0" borderId="2" xfId="0" applyNumberFormat="1" applyFont="1" applyBorder="1" applyAlignment="1">
      <alignment horizontal="right" vertical="top" wrapText="1"/>
    </xf>
    <xf numFmtId="0" fontId="15" fillId="0" borderId="2" xfId="0" applyFont="1" applyBorder="1" applyAlignment="1">
      <alignment horizontal="center" vertical="top" wrapText="1"/>
    </xf>
    <xf numFmtId="0" fontId="5" fillId="0" borderId="2" xfId="0" applyFont="1" applyBorder="1" applyAlignment="1">
      <alignment horizontal="center" vertical="center" wrapText="1"/>
    </xf>
    <xf numFmtId="0" fontId="0" fillId="0" borderId="0" xfId="0" applyAlignment="1">
      <alignment vertical="center"/>
    </xf>
    <xf numFmtId="0" fontId="2" fillId="0" borderId="0" xfId="0" applyFont="1" applyAlignment="1">
      <alignment vertical="top"/>
    </xf>
    <xf numFmtId="0" fontId="17" fillId="0" borderId="0" xfId="0" applyFont="1" applyAlignment="1">
      <alignment horizontal="left"/>
    </xf>
    <xf numFmtId="3" fontId="12" fillId="0" borderId="4" xfId="0" applyNumberFormat="1" applyFont="1" applyBorder="1" applyAlignment="1">
      <alignment horizontal="center" vertical="top" wrapText="1"/>
    </xf>
    <xf numFmtId="0" fontId="0" fillId="0" borderId="0" xfId="0" applyAlignment="1">
      <alignment wrapText="1"/>
    </xf>
    <xf numFmtId="0" fontId="5" fillId="0" borderId="2" xfId="0" applyFont="1" applyBorder="1" applyAlignment="1">
      <alignment horizontal="center" vertical="top" wrapText="1"/>
    </xf>
    <xf numFmtId="0" fontId="5" fillId="0" borderId="2" xfId="0" applyFont="1" applyBorder="1" applyAlignment="1">
      <alignment horizontal="center" vertical="top" wrapText="1"/>
    </xf>
    <xf numFmtId="0" fontId="15" fillId="0" borderId="2" xfId="0" applyFont="1" applyBorder="1" applyAlignment="1">
      <alignment horizontal="center" vertical="top" wrapText="1"/>
    </xf>
    <xf numFmtId="0" fontId="3" fillId="0" borderId="2" xfId="0" applyFont="1" applyBorder="1" applyAlignment="1">
      <alignment horizontal="center" vertical="top" wrapText="1"/>
    </xf>
    <xf numFmtId="0" fontId="2" fillId="2" borderId="1" xfId="2" applyFont="1" applyFill="1" applyBorder="1" applyAlignment="1"/>
    <xf numFmtId="0" fontId="2" fillId="2" borderId="0" xfId="2" applyFont="1" applyFill="1" applyBorder="1" applyAlignment="1">
      <alignment wrapText="1"/>
    </xf>
    <xf numFmtId="0" fontId="5" fillId="0" borderId="2" xfId="3" applyFont="1" applyBorder="1" applyAlignment="1">
      <alignment horizontal="center" vertical="top" wrapText="1"/>
    </xf>
    <xf numFmtId="0" fontId="5" fillId="0" borderId="2" xfId="3" applyFont="1" applyBorder="1" applyAlignment="1">
      <alignment horizontal="center" vertical="center" wrapText="1"/>
    </xf>
    <xf numFmtId="0" fontId="5" fillId="0" borderId="0" xfId="3" applyFont="1" applyBorder="1" applyAlignment="1">
      <alignment horizontal="center" vertical="center" wrapText="1"/>
    </xf>
    <xf numFmtId="0" fontId="3" fillId="0" borderId="0" xfId="3" applyFont="1" applyBorder="1" applyAlignment="1">
      <alignment horizontal="center" vertical="center" wrapText="1"/>
    </xf>
    <xf numFmtId="0" fontId="2" fillId="2" borderId="0" xfId="2" applyFont="1" applyFill="1" applyBorder="1" applyAlignment="1"/>
    <xf numFmtId="0" fontId="2" fillId="2" borderId="0" xfId="2" applyFont="1" applyFill="1" applyAlignment="1">
      <alignment wrapText="1"/>
    </xf>
    <xf numFmtId="0" fontId="2" fillId="0" borderId="1" xfId="3" applyFont="1" applyBorder="1" applyAlignment="1">
      <alignment wrapText="1"/>
    </xf>
    <xf numFmtId="0" fontId="5" fillId="2" borderId="3" xfId="0" applyFont="1" applyFill="1" applyBorder="1" applyAlignment="1">
      <alignment horizontal="left" vertical="top" wrapText="1"/>
    </xf>
    <xf numFmtId="4" fontId="16" fillId="0" borderId="4" xfId="0" applyNumberFormat="1" applyFont="1" applyBorder="1" applyAlignment="1">
      <alignment horizontal="center" vertical="top" wrapText="1"/>
    </xf>
    <xf numFmtId="0" fontId="5" fillId="2" borderId="0" xfId="0" applyFont="1" applyFill="1" applyBorder="1" applyAlignment="1">
      <alignment horizontal="left" vertical="center" wrapText="1"/>
    </xf>
    <xf numFmtId="0" fontId="15" fillId="0" borderId="10" xfId="0" applyFont="1" applyBorder="1" applyAlignment="1">
      <alignment vertical="top"/>
    </xf>
    <xf numFmtId="0" fontId="9" fillId="0" borderId="10" xfId="0" applyFont="1" applyBorder="1"/>
    <xf numFmtId="0" fontId="9" fillId="0" borderId="0" xfId="0" applyFont="1" applyAlignment="1">
      <alignment horizontal="left"/>
    </xf>
    <xf numFmtId="0" fontId="5" fillId="0" borderId="2" xfId="3" applyFont="1" applyBorder="1" applyAlignment="1">
      <alignment horizontal="center" vertical="top" wrapText="1"/>
    </xf>
    <xf numFmtId="0" fontId="2" fillId="0" borderId="1" xfId="3" applyFont="1" applyBorder="1" applyAlignment="1"/>
    <xf numFmtId="49" fontId="19" fillId="0" borderId="1" xfId="3" applyNumberFormat="1" applyFont="1" applyBorder="1" applyAlignment="1">
      <alignment horizontal="left"/>
    </xf>
    <xf numFmtId="49" fontId="19" fillId="0" borderId="1" xfId="3" applyNumberFormat="1" applyFont="1" applyBorder="1" applyAlignment="1"/>
    <xf numFmtId="0" fontId="18" fillId="0" borderId="1" xfId="3" applyFont="1" applyBorder="1"/>
    <xf numFmtId="0" fontId="19" fillId="0" borderId="1" xfId="3" applyFont="1" applyBorder="1" applyAlignment="1"/>
    <xf numFmtId="0" fontId="20" fillId="0" borderId="0" xfId="3" applyFont="1" applyAlignment="1">
      <alignment vertical="top"/>
    </xf>
    <xf numFmtId="0" fontId="18" fillId="0" borderId="0" xfId="3" applyFont="1"/>
    <xf numFmtId="0" fontId="7" fillId="0" borderId="0" xfId="3" applyFont="1" applyAlignment="1">
      <alignment vertical="top"/>
    </xf>
    <xf numFmtId="49" fontId="19" fillId="0" borderId="1" xfId="3" applyNumberFormat="1" applyFont="1" applyBorder="1" applyAlignment="1">
      <alignment wrapText="1"/>
    </xf>
    <xf numFmtId="0" fontId="18" fillId="0" borderId="0" xfId="3" applyFont="1" applyAlignment="1">
      <alignment vertical="top"/>
    </xf>
    <xf numFmtId="49" fontId="19" fillId="0" borderId="1" xfId="3" applyNumberFormat="1" applyFont="1" applyBorder="1" applyAlignment="1">
      <alignment horizontal="center"/>
    </xf>
    <xf numFmtId="0" fontId="20" fillId="0" borderId="10" xfId="3" applyFont="1" applyBorder="1" applyAlignment="1">
      <alignment horizontal="center" vertical="top" wrapText="1"/>
    </xf>
    <xf numFmtId="0" fontId="3" fillId="0" borderId="2" xfId="3" applyFont="1" applyBorder="1" applyAlignment="1">
      <alignment horizontal="left" vertical="top" wrapText="1"/>
    </xf>
    <xf numFmtId="3" fontId="16" fillId="0" borderId="4" xfId="0" applyNumberFormat="1" applyFont="1" applyBorder="1" applyAlignment="1">
      <alignment horizontal="center" vertical="top" wrapText="1"/>
    </xf>
    <xf numFmtId="0" fontId="3" fillId="2" borderId="2" xfId="3" applyFont="1" applyFill="1" applyBorder="1" applyAlignment="1">
      <alignment horizontal="left" vertical="top" wrapText="1"/>
    </xf>
    <xf numFmtId="0" fontId="3" fillId="0" borderId="2" xfId="3" applyFont="1" applyBorder="1" applyAlignment="1">
      <alignment horizontal="center" vertical="top" wrapText="1"/>
    </xf>
    <xf numFmtId="0" fontId="5" fillId="0" borderId="2" xfId="3" applyFont="1" applyFill="1" applyBorder="1" applyAlignment="1">
      <alignment vertical="top" wrapText="1"/>
    </xf>
    <xf numFmtId="0" fontId="16" fillId="2" borderId="2" xfId="3" applyFont="1" applyFill="1" applyBorder="1" applyAlignment="1">
      <alignment vertical="top" wrapText="1"/>
    </xf>
    <xf numFmtId="0" fontId="20" fillId="0" borderId="10" xfId="3" applyFont="1" applyBorder="1" applyAlignment="1">
      <alignment horizontal="center" vertical="top" wrapText="1"/>
    </xf>
    <xf numFmtId="0" fontId="5" fillId="0" borderId="2" xfId="3" applyFont="1" applyBorder="1" applyAlignment="1">
      <alignment horizontal="center" vertical="top" wrapText="1"/>
    </xf>
    <xf numFmtId="0" fontId="3" fillId="0" borderId="3" xfId="3" applyFont="1" applyBorder="1" applyAlignment="1">
      <alignment horizontal="left" vertical="center" wrapText="1"/>
    </xf>
    <xf numFmtId="0" fontId="3" fillId="0" borderId="9" xfId="3" applyFont="1" applyBorder="1" applyAlignment="1">
      <alignment horizontal="left" vertical="center" wrapText="1"/>
    </xf>
    <xf numFmtId="0" fontId="3" fillId="0" borderId="4" xfId="3" applyFont="1" applyBorder="1" applyAlignment="1">
      <alignment horizontal="left" vertical="center" wrapText="1"/>
    </xf>
    <xf numFmtId="0" fontId="4" fillId="0" borderId="0" xfId="0" applyFont="1" applyFill="1" applyAlignment="1">
      <alignment horizontal="center"/>
    </xf>
    <xf numFmtId="0" fontId="4" fillId="0" borderId="0" xfId="0" applyFont="1" applyAlignment="1">
      <alignment horizontal="center" vertical="center"/>
    </xf>
    <xf numFmtId="49" fontId="19" fillId="0" borderId="1" xfId="3" applyNumberFormat="1" applyFont="1" applyBorder="1" applyAlignment="1">
      <alignment horizontal="center"/>
    </xf>
    <xf numFmtId="49" fontId="19" fillId="0" borderId="1" xfId="3" applyNumberFormat="1" applyFont="1" applyBorder="1" applyAlignment="1">
      <alignment horizontal="center" wrapText="1"/>
    </xf>
    <xf numFmtId="0" fontId="5" fillId="0" borderId="3" xfId="0" applyNumberFormat="1" applyFont="1" applyBorder="1" applyAlignment="1">
      <alignment horizontal="left" vertical="top" wrapText="1"/>
    </xf>
    <xf numFmtId="0" fontId="5" fillId="0" borderId="9" xfId="0" applyNumberFormat="1" applyFont="1" applyBorder="1" applyAlignment="1">
      <alignment horizontal="left" vertical="top" wrapText="1"/>
    </xf>
    <xf numFmtId="0" fontId="5" fillId="0" borderId="4" xfId="0" applyNumberFormat="1" applyFont="1" applyBorder="1" applyAlignment="1">
      <alignment horizontal="left" vertical="top" wrapText="1"/>
    </xf>
    <xf numFmtId="0" fontId="15" fillId="0" borderId="2" xfId="0" applyFont="1" applyBorder="1" applyAlignment="1">
      <alignment horizontal="center" vertical="top" wrapText="1"/>
    </xf>
    <xf numFmtId="0" fontId="3" fillId="0" borderId="3" xfId="0" applyFont="1" applyBorder="1" applyAlignment="1">
      <alignment horizontal="left"/>
    </xf>
    <xf numFmtId="0" fontId="3" fillId="0" borderId="4" xfId="0" applyFont="1" applyBorder="1" applyAlignment="1">
      <alignment horizontal="left"/>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3" fillId="0" borderId="2" xfId="0" applyFont="1" applyBorder="1" applyAlignment="1">
      <alignment horizontal="center" vertical="top" wrapText="1"/>
    </xf>
    <xf numFmtId="0" fontId="0" fillId="0" borderId="2" xfId="0" applyBorder="1" applyAlignment="1">
      <alignment horizontal="center"/>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15" fillId="0" borderId="3" xfId="0" applyFont="1" applyBorder="1" applyAlignment="1">
      <alignment horizontal="center" vertical="top" wrapText="1"/>
    </xf>
    <xf numFmtId="0" fontId="15" fillId="0" borderId="9" xfId="0" applyFont="1" applyBorder="1" applyAlignment="1">
      <alignment horizontal="center" vertical="top" wrapText="1"/>
    </xf>
    <xf numFmtId="0" fontId="15" fillId="0" borderId="4" xfId="0" applyFont="1" applyBorder="1" applyAlignment="1">
      <alignment horizontal="center" vertical="top" wrapText="1"/>
    </xf>
    <xf numFmtId="0" fontId="15" fillId="0" borderId="3" xfId="0" applyFont="1" applyFill="1" applyBorder="1" applyAlignment="1">
      <alignment horizontal="center" vertical="top" wrapText="1"/>
    </xf>
    <xf numFmtId="0" fontId="15" fillId="0" borderId="9" xfId="0" applyFont="1" applyFill="1" applyBorder="1" applyAlignment="1">
      <alignment horizontal="center" vertical="top" wrapText="1"/>
    </xf>
    <xf numFmtId="0" fontId="15" fillId="0" borderId="4" xfId="0" applyFont="1" applyFill="1" applyBorder="1" applyAlignment="1">
      <alignment horizontal="center" vertical="top"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12" fillId="0" borderId="3" xfId="0" applyFont="1" applyBorder="1" applyAlignment="1">
      <alignment horizontal="center" vertical="top" wrapText="1"/>
    </xf>
    <xf numFmtId="0" fontId="12" fillId="0" borderId="9" xfId="0" applyFont="1" applyBorder="1" applyAlignment="1">
      <alignment horizontal="center" vertical="top" wrapText="1"/>
    </xf>
    <xf numFmtId="0" fontId="12" fillId="0" borderId="4" xfId="0" applyFont="1" applyBorder="1" applyAlignment="1">
      <alignment horizontal="center" vertical="top" wrapText="1"/>
    </xf>
    <xf numFmtId="0" fontId="5" fillId="0" borderId="0" xfId="0" applyFont="1" applyFill="1" applyBorder="1" applyAlignment="1">
      <alignment horizontal="left" vertical="top" wrapText="1"/>
    </xf>
    <xf numFmtId="0" fontId="0" fillId="0" borderId="0" xfId="0" applyAlignment="1">
      <alignment horizontal="left" wrapText="1"/>
    </xf>
    <xf numFmtId="0" fontId="21" fillId="0" borderId="3" xfId="0" applyFont="1" applyBorder="1" applyAlignment="1">
      <alignment horizontal="left" vertical="center" wrapText="1"/>
    </xf>
    <xf numFmtId="0" fontId="21" fillId="0" borderId="9" xfId="0" applyFont="1" applyBorder="1" applyAlignment="1">
      <alignment horizontal="left" vertical="center" wrapText="1"/>
    </xf>
    <xf numFmtId="0" fontId="21" fillId="0" borderId="4" xfId="0" applyFont="1" applyBorder="1" applyAlignment="1">
      <alignment horizontal="left" vertical="center" wrapText="1"/>
    </xf>
    <xf numFmtId="0" fontId="5" fillId="2" borderId="3"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0" borderId="3" xfId="0" applyFont="1" applyBorder="1" applyAlignment="1">
      <alignment horizontal="center" vertical="top"/>
    </xf>
    <xf numFmtId="0" fontId="5" fillId="0" borderId="9" xfId="0" applyFont="1" applyBorder="1" applyAlignment="1">
      <alignment horizontal="center" vertical="top"/>
    </xf>
    <xf numFmtId="0" fontId="5" fillId="0" borderId="4" xfId="0" applyFont="1" applyBorder="1" applyAlignment="1">
      <alignment horizontal="center" vertical="top"/>
    </xf>
    <xf numFmtId="0" fontId="5" fillId="0" borderId="3" xfId="0" applyFont="1" applyBorder="1" applyAlignment="1">
      <alignment horizontal="center"/>
    </xf>
    <xf numFmtId="0" fontId="5" fillId="0" borderId="9" xfId="0" applyFont="1" applyBorder="1" applyAlignment="1">
      <alignment horizontal="center"/>
    </xf>
    <xf numFmtId="0" fontId="5" fillId="0" borderId="4" xfId="0" applyFont="1" applyBorder="1" applyAlignment="1">
      <alignment horizontal="center"/>
    </xf>
  </cellXfs>
  <cellStyles count="5">
    <cellStyle name="Обычный" xfId="0" builtinId="0"/>
    <cellStyle name="Обычный 2" xfId="1"/>
    <cellStyle name="Обычный 2 2" xfId="3"/>
    <cellStyle name="Обычный 3" xfId="2"/>
    <cellStyle name="Финансовый 2"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2"/>
  <sheetViews>
    <sheetView view="pageBreakPreview" topLeftCell="A16" zoomScale="118" zoomScaleSheetLayoutView="118" workbookViewId="0">
      <selection activeCell="B16" sqref="B16:I16"/>
    </sheetView>
  </sheetViews>
  <sheetFormatPr defaultRowHeight="15"/>
  <cols>
    <col min="1" max="2" width="16" customWidth="1"/>
    <col min="3" max="3" width="20.85546875" customWidth="1"/>
    <col min="4" max="4" width="14.42578125" customWidth="1"/>
    <col min="5" max="5" width="16" customWidth="1"/>
    <col min="6" max="8" width="14.5703125" customWidth="1"/>
    <col min="9" max="9" width="19.140625" customWidth="1"/>
  </cols>
  <sheetData>
    <row r="1" spans="1:10" ht="12.75" customHeight="1">
      <c r="H1" s="10" t="s">
        <v>0</v>
      </c>
    </row>
    <row r="2" spans="1:10" ht="12.75" customHeight="1">
      <c r="H2" s="11" t="s">
        <v>8</v>
      </c>
      <c r="J2" s="37"/>
    </row>
    <row r="3" spans="1:10" ht="12.75" customHeight="1">
      <c r="H3" s="11" t="s">
        <v>24</v>
      </c>
      <c r="J3" s="37"/>
    </row>
    <row r="4" spans="1:10" ht="12.75" customHeight="1">
      <c r="H4" s="37" t="s">
        <v>32</v>
      </c>
      <c r="J4" s="37"/>
    </row>
    <row r="5" spans="1:10" ht="13.5" customHeight="1">
      <c r="H5" s="37" t="s">
        <v>35</v>
      </c>
      <c r="J5" s="37"/>
    </row>
    <row r="6" spans="1:10" ht="27" customHeight="1">
      <c r="A6" s="83" t="s">
        <v>9</v>
      </c>
      <c r="B6" s="83"/>
      <c r="C6" s="83"/>
      <c r="D6" s="83"/>
      <c r="E6" s="83"/>
      <c r="F6" s="83"/>
      <c r="G6" s="83"/>
      <c r="H6" s="83"/>
      <c r="I6" s="83"/>
      <c r="J6" s="37"/>
    </row>
    <row r="7" spans="1:10" ht="22.5" customHeight="1">
      <c r="A7" s="84" t="s">
        <v>74</v>
      </c>
      <c r="B7" s="84"/>
      <c r="C7" s="84"/>
      <c r="D7" s="84"/>
      <c r="E7" s="84"/>
      <c r="F7" s="84"/>
      <c r="G7" s="84"/>
      <c r="H7" s="84"/>
      <c r="I7" s="84"/>
      <c r="J7" s="37"/>
    </row>
    <row r="8" spans="1:10" s="3" customFormat="1" ht="63.75" customHeight="1">
      <c r="A8" s="60" t="s">
        <v>52</v>
      </c>
      <c r="B8" s="61" t="s">
        <v>53</v>
      </c>
      <c r="C8" s="62" t="s">
        <v>54</v>
      </c>
      <c r="D8" s="63"/>
      <c r="E8" s="63"/>
      <c r="F8" s="63"/>
      <c r="G8" s="64"/>
      <c r="H8" s="9"/>
      <c r="I8" s="64" t="s">
        <v>55</v>
      </c>
    </row>
    <row r="9" spans="1:10" s="3" customFormat="1" ht="25.5" customHeight="1">
      <c r="A9" s="78" t="s">
        <v>56</v>
      </c>
      <c r="B9" s="78"/>
      <c r="C9" s="65" t="s">
        <v>57</v>
      </c>
      <c r="D9" s="66"/>
      <c r="E9" s="66"/>
      <c r="F9" s="66"/>
      <c r="G9" s="67"/>
      <c r="I9" s="67" t="s">
        <v>58</v>
      </c>
    </row>
    <row r="10" spans="1:10" s="3" customFormat="1" ht="31.5" customHeight="1">
      <c r="A10" s="60" t="s">
        <v>59</v>
      </c>
      <c r="B10" s="61" t="s">
        <v>60</v>
      </c>
      <c r="C10" s="62" t="s">
        <v>54</v>
      </c>
      <c r="D10" s="68"/>
      <c r="E10" s="63"/>
      <c r="F10" s="63"/>
      <c r="G10" s="64"/>
      <c r="H10" s="9"/>
      <c r="I10" s="64" t="s">
        <v>55</v>
      </c>
    </row>
    <row r="11" spans="1:10" s="3" customFormat="1" ht="25.5" customHeight="1">
      <c r="A11" s="78" t="s">
        <v>56</v>
      </c>
      <c r="B11" s="78"/>
      <c r="C11" s="65" t="s">
        <v>57</v>
      </c>
      <c r="D11" s="69"/>
      <c r="E11" s="69"/>
      <c r="F11" s="69"/>
      <c r="G11" s="67"/>
      <c r="I11" s="67" t="s">
        <v>58</v>
      </c>
    </row>
    <row r="12" spans="1:10" s="3" customFormat="1" ht="41.25" customHeight="1">
      <c r="A12" s="60" t="s">
        <v>61</v>
      </c>
      <c r="B12" s="61" t="s">
        <v>62</v>
      </c>
      <c r="C12" s="70" t="s">
        <v>63</v>
      </c>
      <c r="D12" s="85" t="s">
        <v>64</v>
      </c>
      <c r="E12" s="85"/>
      <c r="F12" s="86" t="s">
        <v>65</v>
      </c>
      <c r="G12" s="86"/>
      <c r="H12" s="86"/>
      <c r="I12" s="61" t="s">
        <v>66</v>
      </c>
    </row>
    <row r="13" spans="1:10" s="3" customFormat="1" ht="58.5" customHeight="1">
      <c r="A13" s="78" t="s">
        <v>56</v>
      </c>
      <c r="B13" s="78"/>
      <c r="C13" s="71" t="s">
        <v>67</v>
      </c>
      <c r="D13" s="78" t="s">
        <v>68</v>
      </c>
      <c r="E13" s="78"/>
      <c r="F13" s="78" t="s">
        <v>69</v>
      </c>
      <c r="G13" s="78"/>
      <c r="H13" s="78"/>
      <c r="I13" s="71" t="s">
        <v>70</v>
      </c>
    </row>
    <row r="14" spans="1:10" ht="21.75" customHeight="1">
      <c r="A14" s="44" t="s">
        <v>36</v>
      </c>
      <c r="B14" s="45"/>
      <c r="C14" s="45"/>
      <c r="D14" s="45"/>
      <c r="E14" s="45"/>
      <c r="F14" s="45"/>
      <c r="G14" s="45"/>
      <c r="H14" s="1"/>
      <c r="I14" s="1"/>
    </row>
    <row r="15" spans="1:10">
      <c r="A15" s="46" t="s">
        <v>12</v>
      </c>
      <c r="B15" s="79" t="s">
        <v>37</v>
      </c>
      <c r="C15" s="79"/>
      <c r="D15" s="79"/>
      <c r="E15" s="79"/>
      <c r="F15" s="79"/>
      <c r="G15" s="79"/>
      <c r="H15" s="79"/>
      <c r="I15" s="79"/>
    </row>
    <row r="16" spans="1:10" ht="30.75" customHeight="1">
      <c r="A16" s="47">
        <v>1</v>
      </c>
      <c r="B16" s="80" t="s">
        <v>71</v>
      </c>
      <c r="C16" s="81"/>
      <c r="D16" s="81"/>
      <c r="E16" s="81"/>
      <c r="F16" s="81"/>
      <c r="G16" s="81"/>
      <c r="H16" s="81"/>
      <c r="I16" s="82"/>
    </row>
    <row r="17" spans="1:9" ht="15.75">
      <c r="A17" s="48"/>
      <c r="B17" s="49"/>
      <c r="C17" s="49"/>
      <c r="D17" s="49"/>
      <c r="E17" s="49"/>
      <c r="F17" s="49"/>
      <c r="G17" s="49"/>
      <c r="H17" s="49"/>
      <c r="I17" s="49"/>
    </row>
    <row r="18" spans="1:9" ht="18.75">
      <c r="A18" s="50" t="s">
        <v>72</v>
      </c>
      <c r="B18" s="51"/>
      <c r="C18" s="51"/>
      <c r="D18" s="51"/>
      <c r="E18" s="51"/>
      <c r="F18" s="51"/>
      <c r="G18" s="51"/>
      <c r="H18" s="49"/>
      <c r="I18" s="49"/>
    </row>
    <row r="19" spans="1:9" ht="15.75">
      <c r="A19" s="48"/>
      <c r="B19" s="49"/>
      <c r="C19" s="49"/>
      <c r="D19" s="49"/>
      <c r="E19" s="49"/>
      <c r="F19" s="49"/>
      <c r="G19" s="49"/>
      <c r="H19" s="49"/>
      <c r="I19" s="49"/>
    </row>
    <row r="20" spans="1:9" ht="18.75">
      <c r="A20" s="50" t="s">
        <v>38</v>
      </c>
      <c r="B20" s="52"/>
      <c r="C20" s="52"/>
      <c r="D20" s="52"/>
      <c r="E20" s="52"/>
      <c r="F20" s="52"/>
      <c r="G20" s="52"/>
      <c r="H20" s="49"/>
      <c r="I20" s="49"/>
    </row>
    <row r="21" spans="1:9">
      <c r="A21" s="46" t="s">
        <v>12</v>
      </c>
      <c r="B21" s="79" t="s">
        <v>39</v>
      </c>
      <c r="C21" s="79"/>
      <c r="D21" s="79"/>
      <c r="E21" s="79"/>
      <c r="F21" s="79"/>
      <c r="G21" s="79"/>
      <c r="H21" s="79"/>
      <c r="I21" s="79"/>
    </row>
    <row r="22" spans="1:9" ht="27.75" customHeight="1">
      <c r="A22" s="47">
        <v>1</v>
      </c>
      <c r="B22" s="80" t="s">
        <v>73</v>
      </c>
      <c r="C22" s="81"/>
      <c r="D22" s="81"/>
      <c r="E22" s="81"/>
      <c r="F22" s="81"/>
      <c r="G22" s="81"/>
      <c r="H22" s="81"/>
      <c r="I22" s="82"/>
    </row>
  </sheetData>
  <mergeCells count="13">
    <mergeCell ref="F13:H13"/>
    <mergeCell ref="B21:I21"/>
    <mergeCell ref="B22:I22"/>
    <mergeCell ref="A6:I6"/>
    <mergeCell ref="A7:I7"/>
    <mergeCell ref="B15:I15"/>
    <mergeCell ref="B16:I16"/>
    <mergeCell ref="A9:B9"/>
    <mergeCell ref="A11:B11"/>
    <mergeCell ref="A13:B13"/>
    <mergeCell ref="D12:E12"/>
    <mergeCell ref="D13:E13"/>
    <mergeCell ref="F12:H12"/>
  </mergeCells>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L17"/>
  <sheetViews>
    <sheetView view="pageBreakPreview" zoomScale="118" zoomScaleSheetLayoutView="118" workbookViewId="0">
      <selection activeCell="A17" sqref="A17:XFD17"/>
    </sheetView>
  </sheetViews>
  <sheetFormatPr defaultRowHeight="15"/>
  <cols>
    <col min="1" max="1" width="3.140625" customWidth="1"/>
    <col min="2" max="2" width="35.5703125" customWidth="1"/>
    <col min="3" max="3" width="12.85546875" customWidth="1"/>
    <col min="4" max="4" width="11.28515625" customWidth="1"/>
    <col min="5" max="5" width="12.5703125" customWidth="1"/>
    <col min="6" max="6" width="12.85546875" customWidth="1"/>
    <col min="7" max="7" width="10.85546875" customWidth="1"/>
    <col min="8" max="8" width="12.28515625" customWidth="1"/>
    <col min="9" max="9" width="13" customWidth="1"/>
    <col min="10" max="10" width="12.42578125" customWidth="1"/>
    <col min="11" max="11" width="13.85546875" customWidth="1"/>
  </cols>
  <sheetData>
    <row r="1" spans="1:12" ht="18.75">
      <c r="A1" s="12" t="s">
        <v>40</v>
      </c>
    </row>
    <row r="2" spans="1:12" ht="18.75">
      <c r="A2" s="12"/>
      <c r="K2" s="14" t="s">
        <v>41</v>
      </c>
    </row>
    <row r="3" spans="1:12">
      <c r="A3" s="90" t="s">
        <v>11</v>
      </c>
      <c r="B3" s="90" t="s">
        <v>42</v>
      </c>
      <c r="C3" s="90" t="s">
        <v>26</v>
      </c>
      <c r="D3" s="90"/>
      <c r="E3" s="90"/>
      <c r="F3" s="90" t="s">
        <v>27</v>
      </c>
      <c r="G3" s="90"/>
      <c r="H3" s="90"/>
      <c r="I3" s="90" t="s">
        <v>10</v>
      </c>
      <c r="J3" s="90"/>
      <c r="K3" s="90"/>
    </row>
    <row r="4" spans="1:12" ht="25.5" customHeight="1">
      <c r="A4" s="90"/>
      <c r="B4" s="90"/>
      <c r="C4" s="42" t="s">
        <v>2</v>
      </c>
      <c r="D4" s="42" t="s">
        <v>3</v>
      </c>
      <c r="E4" s="42" t="s">
        <v>25</v>
      </c>
      <c r="F4" s="42" t="s">
        <v>2</v>
      </c>
      <c r="G4" s="42" t="s">
        <v>3</v>
      </c>
      <c r="H4" s="42" t="s">
        <v>25</v>
      </c>
      <c r="I4" s="42" t="s">
        <v>2</v>
      </c>
      <c r="J4" s="42" t="s">
        <v>3</v>
      </c>
      <c r="K4" s="42" t="s">
        <v>25</v>
      </c>
    </row>
    <row r="5" spans="1:12">
      <c r="A5" s="41">
        <v>1</v>
      </c>
      <c r="B5" s="41">
        <v>2</v>
      </c>
      <c r="C5" s="41">
        <v>3</v>
      </c>
      <c r="D5" s="41">
        <v>4</v>
      </c>
      <c r="E5" s="41">
        <v>5</v>
      </c>
      <c r="F5" s="41">
        <v>6</v>
      </c>
      <c r="G5" s="41">
        <v>7</v>
      </c>
      <c r="H5" s="41">
        <v>8</v>
      </c>
      <c r="I5" s="41">
        <v>9</v>
      </c>
      <c r="J5" s="41">
        <v>10</v>
      </c>
      <c r="K5" s="41">
        <v>11</v>
      </c>
    </row>
    <row r="6" spans="1:12" ht="66.75" customHeight="1">
      <c r="A6" s="43">
        <v>1</v>
      </c>
      <c r="B6" s="53" t="s">
        <v>44</v>
      </c>
      <c r="C6" s="32">
        <v>461000</v>
      </c>
      <c r="D6" s="32">
        <v>0</v>
      </c>
      <c r="E6" s="32">
        <f>SUM(C6:D6)</f>
        <v>461000</v>
      </c>
      <c r="F6" s="32">
        <v>321000</v>
      </c>
      <c r="G6" s="32"/>
      <c r="H6" s="32">
        <f>SUM(F6:G6)</f>
        <v>321000</v>
      </c>
      <c r="I6" s="32">
        <f>F6-C6</f>
        <v>-140000</v>
      </c>
      <c r="J6" s="32">
        <f>G6-D6</f>
        <v>0</v>
      </c>
      <c r="K6" s="32">
        <f>SUM(I6:J6)</f>
        <v>-140000</v>
      </c>
      <c r="L6">
        <f>H6/E6*100</f>
        <v>69.631236442516268</v>
      </c>
    </row>
    <row r="7" spans="1:12" ht="15.75">
      <c r="A7" s="15"/>
      <c r="B7" s="13" t="s">
        <v>1</v>
      </c>
      <c r="C7" s="27">
        <f t="shared" ref="C7:K7" si="0">SUM(C6:C6)</f>
        <v>461000</v>
      </c>
      <c r="D7" s="27">
        <f t="shared" si="0"/>
        <v>0</v>
      </c>
      <c r="E7" s="27">
        <f t="shared" si="0"/>
        <v>461000</v>
      </c>
      <c r="F7" s="27">
        <f t="shared" si="0"/>
        <v>321000</v>
      </c>
      <c r="G7" s="27">
        <f t="shared" si="0"/>
        <v>0</v>
      </c>
      <c r="H7" s="27">
        <f t="shared" si="0"/>
        <v>321000</v>
      </c>
      <c r="I7" s="27">
        <f t="shared" si="0"/>
        <v>-140000</v>
      </c>
      <c r="J7" s="27">
        <f t="shared" si="0"/>
        <v>0</v>
      </c>
      <c r="K7" s="27">
        <f t="shared" si="0"/>
        <v>-140000</v>
      </c>
    </row>
    <row r="8" spans="1:12" ht="78.75" customHeight="1">
      <c r="A8" s="87" t="s">
        <v>87</v>
      </c>
      <c r="B8" s="88"/>
      <c r="C8" s="88"/>
      <c r="D8" s="88"/>
      <c r="E8" s="88"/>
      <c r="F8" s="88"/>
      <c r="G8" s="88"/>
      <c r="H8" s="88"/>
      <c r="I8" s="88"/>
      <c r="J8" s="88"/>
      <c r="K8" s="89"/>
    </row>
    <row r="10" spans="1:12" ht="30.75" customHeight="1">
      <c r="A10" s="16" t="s">
        <v>43</v>
      </c>
    </row>
    <row r="11" spans="1:12">
      <c r="K11" s="14" t="s">
        <v>41</v>
      </c>
    </row>
    <row r="12" spans="1:12" ht="30" customHeight="1">
      <c r="A12" s="93" t="s">
        <v>28</v>
      </c>
      <c r="B12" s="94"/>
      <c r="C12" s="90" t="s">
        <v>26</v>
      </c>
      <c r="D12" s="90"/>
      <c r="E12" s="90"/>
      <c r="F12" s="90" t="s">
        <v>27</v>
      </c>
      <c r="G12" s="90"/>
      <c r="H12" s="90"/>
      <c r="I12" s="97" t="s">
        <v>10</v>
      </c>
      <c r="J12" s="97"/>
      <c r="K12" s="97"/>
    </row>
    <row r="13" spans="1:12" ht="34.5" customHeight="1">
      <c r="A13" s="95"/>
      <c r="B13" s="96"/>
      <c r="C13" s="42" t="s">
        <v>2</v>
      </c>
      <c r="D13" s="42" t="s">
        <v>3</v>
      </c>
      <c r="E13" s="42" t="s">
        <v>25</v>
      </c>
      <c r="F13" s="42" t="s">
        <v>2</v>
      </c>
      <c r="G13" s="42" t="s">
        <v>3</v>
      </c>
      <c r="H13" s="42" t="s">
        <v>25</v>
      </c>
      <c r="I13" s="42" t="s">
        <v>2</v>
      </c>
      <c r="J13" s="42" t="s">
        <v>3</v>
      </c>
      <c r="K13" s="42" t="s">
        <v>25</v>
      </c>
    </row>
    <row r="14" spans="1:12" ht="15.75">
      <c r="A14" s="98">
        <v>1</v>
      </c>
      <c r="B14" s="98"/>
      <c r="C14" s="43">
        <v>2</v>
      </c>
      <c r="D14" s="43">
        <v>3</v>
      </c>
      <c r="E14" s="43">
        <v>4</v>
      </c>
      <c r="F14" s="43">
        <v>5</v>
      </c>
      <c r="G14" s="43">
        <v>6</v>
      </c>
      <c r="H14" s="43">
        <v>7</v>
      </c>
      <c r="I14" s="43">
        <v>8</v>
      </c>
      <c r="J14" s="43">
        <v>9</v>
      </c>
      <c r="K14" s="43">
        <v>10</v>
      </c>
    </row>
    <row r="15" spans="1:12" ht="30" customHeight="1">
      <c r="A15" s="99" t="s">
        <v>75</v>
      </c>
      <c r="B15" s="100"/>
      <c r="C15" s="27">
        <v>461000</v>
      </c>
      <c r="D15" s="27"/>
      <c r="E15" s="27">
        <f>SUM(C15:D15)</f>
        <v>461000</v>
      </c>
      <c r="F15" s="27">
        <v>321000</v>
      </c>
      <c r="G15" s="27"/>
      <c r="H15" s="27">
        <f>SUM(F15:G15)</f>
        <v>321000</v>
      </c>
      <c r="I15" s="32">
        <f>F15-C15</f>
        <v>-140000</v>
      </c>
      <c r="J15" s="32">
        <f>G15-D15</f>
        <v>0</v>
      </c>
      <c r="K15" s="32">
        <f>SUM(I15:J15)</f>
        <v>-140000</v>
      </c>
    </row>
    <row r="16" spans="1:12" ht="15.75">
      <c r="A16" s="91" t="s">
        <v>1</v>
      </c>
      <c r="B16" s="92"/>
      <c r="C16" s="27">
        <f>C15</f>
        <v>461000</v>
      </c>
      <c r="D16" s="27">
        <f>D15</f>
        <v>0</v>
      </c>
      <c r="E16" s="27">
        <f>SUM(C16:D16)</f>
        <v>461000</v>
      </c>
      <c r="F16" s="27">
        <f>F15</f>
        <v>321000</v>
      </c>
      <c r="G16" s="27">
        <f>G15</f>
        <v>0</v>
      </c>
      <c r="H16" s="27">
        <f>SUM(F16:G16)</f>
        <v>321000</v>
      </c>
      <c r="I16" s="27">
        <f>I15</f>
        <v>-140000</v>
      </c>
      <c r="J16" s="27">
        <f>J15</f>
        <v>0</v>
      </c>
      <c r="K16" s="27">
        <f>SUM(I16:J16)</f>
        <v>-140000</v>
      </c>
    </row>
    <row r="17" spans="2:2">
      <c r="B17" s="25"/>
    </row>
  </sheetData>
  <mergeCells count="13">
    <mergeCell ref="A16:B16"/>
    <mergeCell ref="A12:B13"/>
    <mergeCell ref="C12:E12"/>
    <mergeCell ref="F12:H12"/>
    <mergeCell ref="I12:K12"/>
    <mergeCell ref="A14:B14"/>
    <mergeCell ref="A15:B15"/>
    <mergeCell ref="A8:K8"/>
    <mergeCell ref="A3:A4"/>
    <mergeCell ref="B3:B4"/>
    <mergeCell ref="C3:E3"/>
    <mergeCell ref="F3:H3"/>
    <mergeCell ref="I3:K3"/>
  </mergeCells>
  <pageMargins left="0.39370078740157483" right="0.39370078740157483" top="0.78740157480314965" bottom="0.39370078740157483" header="0" footer="0"/>
  <pageSetup paperSize="9" scale="92" orientation="landscape" r:id="rId1"/>
</worksheet>
</file>

<file path=xl/worksheets/sheet3.xml><?xml version="1.0" encoding="utf-8"?>
<worksheet xmlns="http://schemas.openxmlformats.org/spreadsheetml/2006/main" xmlns:r="http://schemas.openxmlformats.org/officeDocument/2006/relationships">
  <dimension ref="A1:N35"/>
  <sheetViews>
    <sheetView tabSelected="1" view="pageBreakPreview" topLeftCell="A19" zoomScaleSheetLayoutView="100" workbookViewId="0">
      <selection activeCell="B27" sqref="B27:M27"/>
    </sheetView>
  </sheetViews>
  <sheetFormatPr defaultRowHeight="15"/>
  <cols>
    <col min="1" max="1" width="4" customWidth="1"/>
    <col min="2" max="2" width="36.140625" customWidth="1"/>
    <col min="3" max="3" width="8.28515625" customWidth="1"/>
    <col min="4" max="4" width="38.140625" customWidth="1"/>
    <col min="5" max="5" width="9.7109375" customWidth="1"/>
    <col min="6" max="6" width="9.42578125" customWidth="1"/>
    <col min="7" max="7" width="10.7109375" customWidth="1"/>
    <col min="8" max="8" width="10.5703125" customWidth="1"/>
    <col min="9" max="9" width="9.5703125" customWidth="1"/>
    <col min="10" max="10" width="10.42578125" customWidth="1"/>
    <col min="11" max="11" width="10" customWidth="1"/>
    <col min="12" max="12" width="9.28515625" customWidth="1"/>
    <col min="13" max="13" width="11.85546875" customWidth="1"/>
  </cols>
  <sheetData>
    <row r="1" spans="1:14" ht="26.25" customHeight="1">
      <c r="A1" s="36" t="s">
        <v>29</v>
      </c>
      <c r="B1" s="3"/>
    </row>
    <row r="2" spans="1:14" ht="36.75" customHeight="1">
      <c r="A2" s="26" t="s">
        <v>12</v>
      </c>
      <c r="B2" s="28" t="s">
        <v>20</v>
      </c>
      <c r="C2" s="26" t="s">
        <v>13</v>
      </c>
      <c r="D2" s="28" t="s">
        <v>14</v>
      </c>
      <c r="E2" s="101" t="s">
        <v>30</v>
      </c>
      <c r="F2" s="102"/>
      <c r="G2" s="103"/>
      <c r="H2" s="101" t="s">
        <v>31</v>
      </c>
      <c r="I2" s="102"/>
      <c r="J2" s="103"/>
      <c r="K2" s="104" t="s">
        <v>10</v>
      </c>
      <c r="L2" s="105"/>
      <c r="M2" s="106"/>
    </row>
    <row r="3" spans="1:14" ht="23.25" customHeight="1">
      <c r="A3" s="33"/>
      <c r="B3" s="28"/>
      <c r="C3" s="33"/>
      <c r="D3" s="28"/>
      <c r="E3" s="23" t="s">
        <v>2</v>
      </c>
      <c r="F3" s="23" t="s">
        <v>3</v>
      </c>
      <c r="G3" s="23" t="s">
        <v>25</v>
      </c>
      <c r="H3" s="23" t="s">
        <v>2</v>
      </c>
      <c r="I3" s="23" t="s">
        <v>3</v>
      </c>
      <c r="J3" s="23" t="s">
        <v>25</v>
      </c>
      <c r="K3" s="23" t="s">
        <v>2</v>
      </c>
      <c r="L3" s="23" t="s">
        <v>3</v>
      </c>
      <c r="M3" s="23" t="s">
        <v>25</v>
      </c>
    </row>
    <row r="4" spans="1:14" ht="12" customHeight="1">
      <c r="A4" s="29">
        <v>1</v>
      </c>
      <c r="B4" s="30">
        <v>2</v>
      </c>
      <c r="C4" s="29">
        <v>3</v>
      </c>
      <c r="D4" s="30">
        <v>4</v>
      </c>
      <c r="E4" s="29">
        <v>5</v>
      </c>
      <c r="F4" s="30">
        <v>6</v>
      </c>
      <c r="G4" s="29">
        <v>7</v>
      </c>
      <c r="H4" s="30">
        <v>8</v>
      </c>
      <c r="I4" s="29">
        <v>9</v>
      </c>
      <c r="J4" s="30">
        <v>10</v>
      </c>
      <c r="K4" s="29">
        <v>11</v>
      </c>
      <c r="L4" s="30">
        <v>12</v>
      </c>
      <c r="M4" s="29">
        <v>13</v>
      </c>
    </row>
    <row r="5" spans="1:14" ht="29.25" customHeight="1">
      <c r="A5" s="29"/>
      <c r="B5" s="118" t="str">
        <f>'7-8'!B6</f>
        <v xml:space="preserve">Відшкодування  аптечним закладам міста вартості лікарських засобів для лікування окремих захворювань по затвердженим референтним цінам  </v>
      </c>
      <c r="C5" s="119"/>
      <c r="D5" s="119"/>
      <c r="E5" s="119"/>
      <c r="F5" s="119"/>
      <c r="G5" s="119"/>
      <c r="H5" s="119"/>
      <c r="I5" s="119"/>
      <c r="J5" s="119"/>
      <c r="K5" s="119"/>
      <c r="L5" s="119"/>
      <c r="M5" s="120"/>
    </row>
    <row r="6" spans="1:14" ht="21" customHeight="1">
      <c r="A6" s="17">
        <v>1</v>
      </c>
      <c r="B6" s="19" t="s">
        <v>15</v>
      </c>
      <c r="C6" s="34"/>
      <c r="D6" s="19"/>
      <c r="E6" s="17"/>
      <c r="F6" s="17"/>
      <c r="G6" s="17"/>
      <c r="H6" s="20"/>
      <c r="I6" s="20"/>
      <c r="J6" s="20"/>
      <c r="K6" s="20"/>
      <c r="L6" s="15"/>
      <c r="M6" s="15"/>
    </row>
    <row r="7" spans="1:14" ht="63.75" customHeight="1">
      <c r="A7" s="17"/>
      <c r="B7" s="72" t="s">
        <v>76</v>
      </c>
      <c r="C7" s="59" t="s">
        <v>23</v>
      </c>
      <c r="D7" s="21" t="s">
        <v>77</v>
      </c>
      <c r="E7" s="38">
        <f>'7-8'!E6</f>
        <v>461000</v>
      </c>
      <c r="F7" s="73"/>
      <c r="G7" s="38">
        <f>SUM(E7:F7)</f>
        <v>461000</v>
      </c>
      <c r="H7" s="38">
        <f>'7-8'!H6</f>
        <v>321000</v>
      </c>
      <c r="I7" s="38"/>
      <c r="J7" s="38">
        <f>SUM(H7:I7)</f>
        <v>321000</v>
      </c>
      <c r="K7" s="38">
        <f>H7-E7</f>
        <v>-140000</v>
      </c>
      <c r="L7" s="38"/>
      <c r="M7" s="38">
        <f>J7-G7</f>
        <v>-140000</v>
      </c>
    </row>
    <row r="8" spans="1:14" ht="18" customHeight="1">
      <c r="A8" s="17"/>
      <c r="B8" s="113" t="s">
        <v>33</v>
      </c>
      <c r="C8" s="114"/>
      <c r="D8" s="114"/>
      <c r="E8" s="114"/>
      <c r="F8" s="114"/>
      <c r="G8" s="114"/>
      <c r="H8" s="114"/>
      <c r="I8" s="114"/>
      <c r="J8" s="114"/>
      <c r="K8" s="114"/>
      <c r="L8" s="114"/>
      <c r="M8" s="115"/>
    </row>
    <row r="9" spans="1:14" ht="54.75" customHeight="1">
      <c r="A9" s="17"/>
      <c r="B9" s="113" t="s">
        <v>89</v>
      </c>
      <c r="C9" s="114"/>
      <c r="D9" s="114"/>
      <c r="E9" s="114"/>
      <c r="F9" s="114"/>
      <c r="G9" s="114"/>
      <c r="H9" s="114"/>
      <c r="I9" s="114"/>
      <c r="J9" s="114"/>
      <c r="K9" s="114"/>
      <c r="L9" s="114"/>
      <c r="M9" s="115"/>
    </row>
    <row r="10" spans="1:14" s="35" customFormat="1" ht="18.75" customHeight="1">
      <c r="A10" s="17"/>
      <c r="B10" s="107" t="s">
        <v>45</v>
      </c>
      <c r="C10" s="108"/>
      <c r="D10" s="108"/>
      <c r="E10" s="108"/>
      <c r="F10" s="108"/>
      <c r="G10" s="108"/>
      <c r="H10" s="108"/>
      <c r="I10" s="108"/>
      <c r="J10" s="108"/>
      <c r="K10" s="108"/>
      <c r="L10" s="108"/>
      <c r="M10" s="109"/>
    </row>
    <row r="11" spans="1:14" ht="16.5" customHeight="1">
      <c r="A11" s="17">
        <v>2</v>
      </c>
      <c r="B11" s="18" t="s">
        <v>16</v>
      </c>
      <c r="C11" s="34"/>
      <c r="D11" s="17"/>
      <c r="E11" s="40"/>
      <c r="F11" s="40"/>
      <c r="G11" s="40"/>
      <c r="H11" s="20"/>
      <c r="I11" s="20"/>
      <c r="J11" s="20"/>
      <c r="K11" s="20"/>
      <c r="L11" s="15"/>
      <c r="M11" s="15"/>
    </row>
    <row r="12" spans="1:14" ht="87" customHeight="1">
      <c r="A12" s="17"/>
      <c r="B12" s="74" t="s">
        <v>78</v>
      </c>
      <c r="C12" s="75" t="s">
        <v>79</v>
      </c>
      <c r="D12" s="76" t="s">
        <v>86</v>
      </c>
      <c r="E12" s="38">
        <v>307</v>
      </c>
      <c r="F12" s="31"/>
      <c r="G12" s="38">
        <f t="shared" ref="G12" si="0">SUM(E12:F12)</f>
        <v>307</v>
      </c>
      <c r="H12" s="38">
        <v>214</v>
      </c>
      <c r="I12" s="31"/>
      <c r="J12" s="38">
        <f>SUM(H12:I12)</f>
        <v>214</v>
      </c>
      <c r="K12" s="38">
        <f>H12-E12</f>
        <v>-93</v>
      </c>
      <c r="L12" s="31"/>
      <c r="M12" s="38">
        <f>J12-G12</f>
        <v>-93</v>
      </c>
      <c r="N12">
        <f>5+3+13+8+21+19+19+20+20+23+23+20+20</f>
        <v>214</v>
      </c>
    </row>
    <row r="13" spans="1:14" ht="19.5" customHeight="1">
      <c r="A13" s="17"/>
      <c r="B13" s="113" t="s">
        <v>34</v>
      </c>
      <c r="C13" s="114"/>
      <c r="D13" s="114"/>
      <c r="E13" s="114"/>
      <c r="F13" s="114"/>
      <c r="G13" s="114"/>
      <c r="H13" s="114"/>
      <c r="I13" s="114"/>
      <c r="J13" s="114"/>
      <c r="K13" s="114"/>
      <c r="L13" s="114"/>
      <c r="M13" s="115"/>
    </row>
    <row r="14" spans="1:14" ht="25.5" customHeight="1">
      <c r="A14" s="17"/>
      <c r="B14" s="113" t="s">
        <v>82</v>
      </c>
      <c r="C14" s="114"/>
      <c r="D14" s="114"/>
      <c r="E14" s="114"/>
      <c r="F14" s="114"/>
      <c r="G14" s="114"/>
      <c r="H14" s="114"/>
      <c r="I14" s="114"/>
      <c r="J14" s="114"/>
      <c r="K14" s="114"/>
      <c r="L14" s="114"/>
      <c r="M14" s="115"/>
    </row>
    <row r="15" spans="1:14">
      <c r="A15" s="17">
        <v>3</v>
      </c>
      <c r="B15" s="18" t="s">
        <v>17</v>
      </c>
      <c r="C15" s="34"/>
      <c r="D15" s="17"/>
      <c r="E15" s="34"/>
      <c r="F15" s="34"/>
      <c r="G15" s="34"/>
      <c r="H15" s="20"/>
      <c r="I15" s="20"/>
      <c r="J15" s="20"/>
      <c r="K15" s="20"/>
      <c r="L15" s="15"/>
      <c r="M15" s="15"/>
    </row>
    <row r="16" spans="1:14" ht="42" customHeight="1">
      <c r="A16" s="17"/>
      <c r="B16" s="72" t="s">
        <v>80</v>
      </c>
      <c r="C16" s="75" t="s">
        <v>23</v>
      </c>
      <c r="D16" s="76" t="s">
        <v>81</v>
      </c>
      <c r="E16" s="38">
        <f>E7/E12</f>
        <v>1501.628664495114</v>
      </c>
      <c r="F16" s="54"/>
      <c r="G16" s="38">
        <f>G7/G12</f>
        <v>1501.628664495114</v>
      </c>
      <c r="H16" s="38">
        <f>H7/H12</f>
        <v>1500</v>
      </c>
      <c r="I16" s="73"/>
      <c r="J16" s="38">
        <f>J7/J12</f>
        <v>1500</v>
      </c>
      <c r="K16" s="38">
        <f>H16-E16</f>
        <v>-1.6286644951139806</v>
      </c>
      <c r="L16" s="73"/>
      <c r="M16" s="38">
        <f>J16-G16</f>
        <v>-1.6286644951139806</v>
      </c>
    </row>
    <row r="17" spans="1:13" ht="16.5" customHeight="1">
      <c r="A17" s="17"/>
      <c r="B17" s="110" t="s">
        <v>21</v>
      </c>
      <c r="C17" s="111"/>
      <c r="D17" s="111"/>
      <c r="E17" s="111"/>
      <c r="F17" s="111"/>
      <c r="G17" s="111"/>
      <c r="H17" s="111"/>
      <c r="I17" s="111"/>
      <c r="J17" s="111"/>
      <c r="K17" s="111"/>
      <c r="L17" s="111"/>
      <c r="M17" s="112"/>
    </row>
    <row r="18" spans="1:13" ht="24.75" customHeight="1">
      <c r="A18" s="17"/>
      <c r="B18" s="110" t="s">
        <v>88</v>
      </c>
      <c r="C18" s="111"/>
      <c r="D18" s="111"/>
      <c r="E18" s="111"/>
      <c r="F18" s="111"/>
      <c r="G18" s="111"/>
      <c r="H18" s="111"/>
      <c r="I18" s="111"/>
      <c r="J18" s="111"/>
      <c r="K18" s="111"/>
      <c r="L18" s="111"/>
      <c r="M18" s="112"/>
    </row>
    <row r="19" spans="1:13" ht="18.75" customHeight="1">
      <c r="A19" s="21">
        <v>4</v>
      </c>
      <c r="B19" s="18" t="s">
        <v>18</v>
      </c>
      <c r="C19" s="34"/>
      <c r="D19" s="17"/>
      <c r="E19" s="34"/>
      <c r="F19" s="34"/>
      <c r="G19" s="34"/>
      <c r="H19" s="20"/>
      <c r="I19" s="20"/>
      <c r="J19" s="20"/>
      <c r="K19" s="20"/>
      <c r="L19" s="15"/>
      <c r="M19" s="15"/>
    </row>
    <row r="20" spans="1:13" ht="84.75" customHeight="1">
      <c r="A20" s="18"/>
      <c r="B20" s="77" t="s">
        <v>83</v>
      </c>
      <c r="C20" s="75" t="s">
        <v>19</v>
      </c>
      <c r="D20" s="76" t="s">
        <v>84</v>
      </c>
      <c r="E20" s="38">
        <v>99</v>
      </c>
      <c r="F20" s="73"/>
      <c r="G20" s="38">
        <f>SUM(E20:F20)</f>
        <v>99</v>
      </c>
      <c r="H20" s="38">
        <f>H7/E7*100</f>
        <v>69.631236442516268</v>
      </c>
      <c r="I20" s="73"/>
      <c r="J20" s="38">
        <f>SUM(H20:I20)</f>
        <v>69.631236442516268</v>
      </c>
      <c r="K20" s="38">
        <f>H20-E20</f>
        <v>-29.368763557483732</v>
      </c>
      <c r="L20" s="73"/>
      <c r="M20" s="38">
        <f>J20-G20</f>
        <v>-29.368763557483732</v>
      </c>
    </row>
    <row r="21" spans="1:13" ht="16.5" customHeight="1">
      <c r="A21" s="22"/>
      <c r="B21" s="124" t="s">
        <v>51</v>
      </c>
      <c r="C21" s="125"/>
      <c r="D21" s="125"/>
      <c r="E21" s="125"/>
      <c r="F21" s="125"/>
      <c r="G21" s="125"/>
      <c r="H21" s="125"/>
      <c r="I21" s="125"/>
      <c r="J21" s="125"/>
      <c r="K21" s="125"/>
      <c r="L21" s="125"/>
      <c r="M21" s="126"/>
    </row>
    <row r="22" spans="1:13" ht="48" customHeight="1">
      <c r="A22" s="22"/>
      <c r="B22" s="107" t="s">
        <v>89</v>
      </c>
      <c r="C22" s="108"/>
      <c r="D22" s="108"/>
      <c r="E22" s="108"/>
      <c r="F22" s="108"/>
      <c r="G22" s="108"/>
      <c r="H22" s="108"/>
      <c r="I22" s="108"/>
      <c r="J22" s="108"/>
      <c r="K22" s="108"/>
      <c r="L22" s="108"/>
      <c r="M22" s="109"/>
    </row>
    <row r="23" spans="1:13" ht="18" customHeight="1">
      <c r="A23" s="15"/>
      <c r="B23" s="127" t="s">
        <v>22</v>
      </c>
      <c r="C23" s="128"/>
      <c r="D23" s="128"/>
      <c r="E23" s="128"/>
      <c r="F23" s="128"/>
      <c r="G23" s="128"/>
      <c r="H23" s="128"/>
      <c r="I23" s="128"/>
      <c r="J23" s="128"/>
      <c r="K23" s="128"/>
      <c r="L23" s="128"/>
      <c r="M23" s="129"/>
    </row>
    <row r="24" spans="1:13" ht="35.25" customHeight="1">
      <c r="A24" s="22"/>
      <c r="B24" s="121" t="s">
        <v>91</v>
      </c>
      <c r="C24" s="122"/>
      <c r="D24" s="122"/>
      <c r="E24" s="122"/>
      <c r="F24" s="122"/>
      <c r="G24" s="122"/>
      <c r="H24" s="122"/>
      <c r="I24" s="122"/>
      <c r="J24" s="122"/>
      <c r="K24" s="122"/>
      <c r="L24" s="122"/>
      <c r="M24" s="123"/>
    </row>
    <row r="25" spans="1:13" ht="16.5" customHeight="1">
      <c r="B25" s="39"/>
    </row>
    <row r="26" spans="1:13" ht="18.75">
      <c r="A26" s="36" t="s">
        <v>46</v>
      </c>
      <c r="B26" s="8"/>
    </row>
    <row r="27" spans="1:13" ht="62.25" customHeight="1">
      <c r="B27" s="116" t="s">
        <v>90</v>
      </c>
      <c r="C27" s="116"/>
      <c r="D27" s="116"/>
      <c r="E27" s="116"/>
      <c r="F27" s="116"/>
      <c r="G27" s="116"/>
      <c r="H27" s="116"/>
      <c r="I27" s="116"/>
      <c r="J27" s="116"/>
      <c r="K27" s="116"/>
      <c r="L27" s="116"/>
      <c r="M27" s="116"/>
    </row>
    <row r="28" spans="1:13">
      <c r="B28" s="55"/>
      <c r="C28" s="55"/>
      <c r="D28" s="55"/>
      <c r="E28" s="55"/>
      <c r="F28" s="55"/>
      <c r="G28" s="55"/>
      <c r="H28" s="55"/>
      <c r="I28" s="55"/>
      <c r="J28" s="55"/>
      <c r="K28" s="55"/>
      <c r="L28" s="55"/>
      <c r="M28" s="55"/>
    </row>
    <row r="29" spans="1:13" ht="18.75">
      <c r="B29" s="56" t="s">
        <v>47</v>
      </c>
      <c r="C29" s="57"/>
    </row>
    <row r="30" spans="1:13" ht="18.75">
      <c r="B30" s="4" t="s">
        <v>4</v>
      </c>
      <c r="F30" s="5" t="s">
        <v>5</v>
      </c>
      <c r="I30" s="6" t="s">
        <v>48</v>
      </c>
      <c r="J30" s="2"/>
    </row>
    <row r="31" spans="1:13">
      <c r="G31" s="7" t="s">
        <v>6</v>
      </c>
      <c r="I31" s="7" t="s">
        <v>7</v>
      </c>
    </row>
    <row r="32" spans="1:13" ht="18.75">
      <c r="B32" s="8"/>
    </row>
    <row r="33" spans="1:13" ht="18.75">
      <c r="B33" s="58" t="s">
        <v>49</v>
      </c>
      <c r="C33" s="58"/>
      <c r="D33" s="58"/>
      <c r="E33" s="24"/>
      <c r="F33" s="5" t="s">
        <v>5</v>
      </c>
      <c r="I33" s="6" t="s">
        <v>50</v>
      </c>
    </row>
    <row r="34" spans="1:13" ht="18.75">
      <c r="B34" s="8"/>
      <c r="G34" s="7" t="s">
        <v>6</v>
      </c>
      <c r="I34" s="7" t="s">
        <v>7</v>
      </c>
    </row>
    <row r="35" spans="1:13" ht="34.5" customHeight="1">
      <c r="A35" s="117" t="s">
        <v>85</v>
      </c>
      <c r="B35" s="117"/>
      <c r="C35" s="117"/>
      <c r="D35" s="117"/>
      <c r="E35" s="117"/>
      <c r="F35" s="117"/>
      <c r="G35" s="117"/>
      <c r="H35" s="117"/>
      <c r="I35" s="117"/>
      <c r="J35" s="117"/>
      <c r="K35" s="117"/>
      <c r="L35" s="117"/>
      <c r="M35" s="117"/>
    </row>
  </sheetData>
  <mergeCells count="17">
    <mergeCell ref="B27:M27"/>
    <mergeCell ref="A35:M35"/>
    <mergeCell ref="B8:M8"/>
    <mergeCell ref="B13:M13"/>
    <mergeCell ref="B5:M5"/>
    <mergeCell ref="B24:M24"/>
    <mergeCell ref="B21:M21"/>
    <mergeCell ref="B23:M23"/>
    <mergeCell ref="B18:M18"/>
    <mergeCell ref="B22:M22"/>
    <mergeCell ref="B9:M9"/>
    <mergeCell ref="E2:G2"/>
    <mergeCell ref="H2:J2"/>
    <mergeCell ref="K2:M2"/>
    <mergeCell ref="B10:M10"/>
    <mergeCell ref="B17:M17"/>
    <mergeCell ref="B14:M14"/>
  </mergeCells>
  <pageMargins left="0.39370078740157483" right="0.39370078740157483" top="0.78740157480314965" bottom="0.59055118110236227" header="0" footer="0"/>
  <pageSetup paperSize="9" scale="7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1-4</vt:lpstr>
      <vt:lpstr>7-8</vt:lpstr>
      <vt:lpstr>9-10</vt:lpstr>
      <vt:lpstr>'9-10'!Заголовки_для_печати</vt:lpstr>
      <vt:lpstr>'1-4'!Область_печати</vt:lpstr>
      <vt:lpstr>'7-8'!Область_печати</vt:lpstr>
      <vt:lpstr>'9-10'!Область_печати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2021-02-01T12:26:24Z</dcterms:modified>
</cp:coreProperties>
</file>